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Charoen ช่องรายการ 67\From Sun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<sst xmlns="http://schemas.openxmlformats.org/spreadsheetml/2006/main" count="1082" uniqueCount="564">
  <si>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</si>
  <si>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</si>
  <si>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</si>
  <si>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</si>
  <si>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</si>
  <si>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</si>
  <si>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</si>
  <si>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</si>
  <si>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</si>
  <si>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</si>
  <si>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</si>
  <si>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</si>
  <si>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</si>
  <si>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</si>
  <si>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</si>
  <si>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</si>
  <si>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</si>
  <si>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</si>
  <si>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</si>
  <si>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</si>
  <si>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</si>
  <si>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</si>
  <si>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</si>
  <si>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</si>
  <si>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</si>
  <si>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</si>
  <si>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</si>
  <si>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</si>
  <si>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</si>
  <si>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</si>
  <si>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</si>
  <si>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</si>
  <si>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</si>
  <si>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</si>
  <si>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</si>
  <si>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</si>
  <si>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</si>
  <si>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</si>
  <si>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</si>
  <si>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</si>
  <si>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</si>
  <si>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</si>
  <si>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</si>
  <si>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</si>
  <si>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</si>
  <si>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</si>
  <si>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</si>
  <si>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</si>
  <si>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</si>
  <si>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</si>
  <si>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</si>
  <si>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</si>
  <si>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</si>
  <si>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</si>
  <si>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</si>
  <si>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</si>
  <si>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</si>
  <si>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</si>
  <si>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</si>
  <si>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</si>
  <si>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</si>
  <si>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</si>
  <si>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</si>
  <si>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</si>
  <si>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</si>
  <si>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</si>
  <si>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</si>
  <si>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</si>
  <si>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</si>
  <si>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</si>
  <si>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</si>
  <si>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</si>
  <si>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</si>
  <si>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</si>
  <si>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</si>
  <si>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</si>
  <si>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</si>
  <si>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</si>
  <si>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</si>
  <si>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</si>
  <si>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</si>
  <si>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</si>
  <si>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</si>
  <si>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</si>
  <si>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</si>
  <si>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</si>
  <si>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</si>
  <si>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</si>
  <si>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</si>
  <si>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</si>
  <si>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</si>
  <si>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</si>
  <si>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</si>
  <si>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</si>
  <si>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</si>
  <si>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</si>
  <si>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</si>
  <si>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</si>
  <si>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</si>
  <si>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</si>
  <si>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</si>
  <si>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</si>
  <si>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</si>
  <si>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</si>
  <si>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</si>
  <si>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</si>
  <si>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</si>
  <si>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</si>
  <si>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</si>
  <si>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</si>
  <si>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</si>
  <si>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</si>
  <si>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</si>
  <si>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</si>
  <si>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</si>
  <si>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</si>
  <si>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</si>
  <si>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</si>
  <si>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</si>
  <si>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</si>
  <si>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</si>
  <si>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</si>
  <si>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</si>
  <si>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</si>
  <si>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</si>
  <si>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</si>
  <si>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</si>
  <si>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</si>
  <si>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</si>
  <si>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</si>
  <si>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</si>
  <si>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</si>
  <si>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</si>
  <si>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</si>
  <si>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</si>
  <si>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</si>
  <si>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</si>
  <si>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</si>
  <si>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</si>
  <si>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</si>
  <si>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</si>
  <si>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</si>
  <si>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</si>
  <si>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</si>
  <si>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</si>
  <si>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</si>
  <si>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</si>
  <si>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</si>
  <si>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</si>
  <si>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</si>
  <si>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</si>
  <si>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</si>
  <si>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</si>
  <si>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</si>
  <si>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</si>
  <si>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</si>
  <si>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</si>
  <si>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</si>
  <si>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</si>
  <si>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</si>
  <si>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</si>
  <si>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</si>
  <si>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</si>
  <si>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</si>
  <si>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</si>
  <si>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</si>
  <si>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</si>
  <si>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</si>
  <si>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</si>
  <si>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</si>
  <si>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</si>
  <si>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</si>
  <si>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</si>
  <si>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</si>
  <si>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</si>
  <si>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</si>
  <si>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</si>
  <si>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</si>
  <si>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</si>
  <si>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</si>
  <si>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</si>
  <si>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</si>
  <si>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</si>
  <si>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</si>
  <si>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</si>
  <si>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</si>
  <si>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</si>
  <si>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</si>
  <si>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</si>
  <si>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</si>
  <si>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</si>
  <si>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</si>
  <si>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</si>
  <si>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</si>
  <si>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</si>
  <si>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</si>
  <si>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</si>
  <si>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</si>
  <si>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</si>
  <si>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</si>
  <si>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</si>
  <si>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</si>
  <si>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</si>
  <si>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</si>
  <si>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</si>
  <si>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</si>
  <si>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</si>
  <si>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</si>
  <si>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</si>
  <si>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</si>
  <si>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</si>
  <si>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</si>
  <si>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</si>
  <si>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</si>
  <si>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</si>
  <si>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</si>
  <si>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</si>
  <si>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</si>
  <si>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</si>
  <si>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</si>
  <si>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</si>
  <si>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</si>
  <si>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</si>
  <si>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</si>
  <si>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</si>
  <si>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</si>
  <si>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</si>
  <si>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</si>
  <si>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</si>
  <si>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</si>
  <si>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</si>
  <si>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</si>
  <si>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</si>
  <si>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</si>
  <si>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</si>
  <si>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</si>
  <si>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</si>
  <si>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</si>
  <si>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</si>
  <si>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</si>
  <si>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</si>
  <si>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</si>
  <si>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</si>
  <si>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</si>
  <si>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</si>
  <si>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</si>
  <si>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</si>
  <si>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</si>
  <si>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</si>
  <si>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</si>
  <si>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</si>
  <si>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</si>
  <si>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</si>
  <si>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</si>
  <si>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</si>
  <si>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</si>
  <si>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</si>
  <si>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</si>
  <si>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</si>
  <si>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</si>
  <si>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</si>
  <si>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</si>
  <si>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</si>
  <si>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</si>
  <si>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</si>
  <si>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</si>
  <si>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</si>
  <si>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</si>
  <si>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</si>
  <si>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</si>
  <si>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</si>
  <si>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</si>
  <si>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</si>
  <si>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</si>
  <si>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</si>
  <si>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</si>
  <si>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</si>
  <si>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</si>
  <si>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</si>
  <si>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</si>
  <si>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</si>
  <si>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</si>
  <si>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</si>
  <si>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</si>
  <si>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</si>
  <si>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</si>
  <si>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</si>
  <si>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</si>
  <si>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</si>
  <si>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</si>
  <si>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</si>
  <si>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</si>
  <si>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</si>
  <si>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</si>
  <si>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</si>
  <si>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</si>
  <si>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</si>
  <si>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</si>
  <si>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</si>
  <si>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</si>
  <si>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</si>
  <si>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</si>
  <si>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</si>
  <si>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</si>
  <si>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</si>
  <si>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</si>
  <si>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</si>
  <si>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</si>
  <si>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</si>
  <si>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</si>
  <si>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</si>
  <si>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</si>
  <si>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</si>
  <si>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</si>
  <si>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</si>
  <si>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</si>
  <si>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</si>
  <si>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</si>
  <si>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</si>
  <si>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</si>
  <si>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</si>
  <si>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</si>
  <si>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</si>
  <si>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</si>
  <si>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</si>
  <si>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</si>
  <si>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</si>
  <si>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</si>
  <si>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</si>
  <si>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</si>
  <si>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</si>
  <si>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</si>
  <si>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</si>
  <si>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</si>
  <si>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</si>
  <si>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</si>
  <si>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</si>
  <si>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</si>
  <si>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</si>
  <si>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</si>
  <si>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</si>
  <si>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</si>
  <si>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</si>
  <si>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</si>
  <si>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</si>
  <si>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</si>
  <si>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</si>
  <si>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</si>
  <si>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</si>
  <si>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</si>
  <si>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</si>
  <si>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</si>
  <si>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</si>
  <si>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</si>
  <si>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</si>
  <si>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</si>
  <si>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</si>
  <si>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</si>
  <si>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</si>
  <si>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</si>
  <si>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</si>
  <si>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</si>
  <si>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</si>
  <si>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</si>
  <si>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</si>
  <si>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</si>
  <si>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</si>
  <si>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</si>
  <si>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</si>
  <si>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</si>
  <si>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</si>
  <si>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</si>
  <si>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</si>
  <si>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</si>
  <si>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</si>
  <si>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</si>
  <si>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</si>
  <si>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</si>
  <si>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</si>
  <si>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</si>
  <si>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</si>
  <si>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</si>
  <si>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</si>
  <si>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</si>
  <si>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</si>
  <si>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</si>
  <si>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</si>
  <si>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</si>
  <si>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</si>
  <si>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</si>
  <si>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</si>
  <si>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</si>
  <si>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</si>
  <si>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</si>
  <si>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</si>
  <si>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</si>
  <si>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</si>
  <si>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</si>
  <si>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</si>
  <si>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</si>
  <si>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</si>
  <si>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</si>
  <si>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</si>
  <si>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</si>
  <si>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</si>
  <si>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</si>
  <si>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</si>
  <si>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</si>
  <si>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</si>
  <si>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</si>
  <si>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</si>
  <si>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</si>
  <si>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</si>
  <si>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</si>
  <si>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</si>
  <si>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</si>
  <si>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</si>
  <si>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</si>
  <si>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</si>
  <si>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</si>
  <si>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</si>
  <si>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</si>
  <si>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</si>
  <si>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</si>
  <si>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</si>
  <si>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</si>
  <si>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</si>
  <si>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</si>
  <si>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</si>
  <si>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</si>
  <si>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</si>
  <si>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</si>
  <si>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</si>
  <si>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</si>
  <si>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</si>
  <si>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</si>
  <si>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</si>
  <si>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</si>
  <si>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</si>
  <si>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</si>
  <si>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</si>
  <si>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</si>
  <si>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</si>
  <si>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</si>
  <si>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</si>
  <si>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</si>
  <si>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</si>
  <si>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</si>
  <si>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</si>
  <si>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</si>
  <si>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</si>
  <si>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</si>
  <si>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</si>
  <si>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</si>
  <si>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</si>
  <si>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</si>
  <si>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</si>
  <si>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</si>
  <si>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</si>
  <si>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</si>
  <si>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</si>
  <si>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</si>
  <si>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</si>
  <si>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</si>
  <si>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</si>
  <si>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</si>
  <si>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</si>
  <si>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</si>
  <si>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</si>
  <si>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</si>
  <si>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</si>
  <si>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</si>
  <si>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</si>
  <si>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</si>
  <si>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</si>
  <si>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</si>
  <si>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</si>
  <si>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</si>
  <si>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</si>
  <si>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</si>
  <si>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</si>
  <si>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</si>
  <si>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</si>
  <si>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</si>
  <si>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</si>
  <si>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</si>
  <si>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</si>
  <si>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</si>
  <si>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</si>
  <si>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</si>
  <si>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</si>
  <si>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</si>
  <si>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</si>
  <si>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</si>
  <si>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</si>
  <si>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</si>
  <si>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</si>
  <si>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</si>
  <si>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</si>
  <si>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</si>
  <si>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</si>
  <si>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</si>
  <si>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</si>
  <si>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</si>
  <si>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</si>
  <si>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</si>
  <si>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</si>
  <si>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</si>
  <si>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</si>
  <si>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</si>
  <si>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</si>
  <si>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</si>
  <si>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</si>
  <si>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</si>
  <si>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</si>
  <si>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</si>
  <si>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</si>
  <si>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</si>
  <si>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</si>
  <si>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</si>
  <si>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</si>
  <si>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</si>
  <si>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</si>
  <si>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</si>
  <si>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</si>
  <si>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</si>
  <si>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</si>
  <si>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</si>
  <si>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</si>
  <si>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</si>
  <si>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</si>
  <si>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</si>
  <si>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</si>
  <si>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</si>
  <si>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</si>
  <si>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</si>
  <si>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</si>
  <si>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</si>
  <si>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</si>
  <si>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</si>
  <si>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</si>
  <si>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</si>
  <si>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</si>
  <si>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</si>
  <si>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</si>
  <si>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</si>
  <si>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</si>
  <si>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</si>
  <si>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</si>
  <si>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</si>
  <si>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</si>
  <si>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</si>
  <si>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</si>
  <si>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</si>
  <si>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</si>
  <si>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</si>
  <si>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HP2024070044</t>
  </si>
  <si>
    <t>แผนกวิศวกรรม</t>
  </si>
  <si>
    <t>คุณไอยเรศ</t>
  </si>
  <si>
    <t>090 096 15714</t>
  </si>
  <si>
    <t>โรงแรมเซ็นจูรี่ พาร์ค</t>
  </si>
  <si>
    <t>Pratunam - Victory Monument 9 ถ. ราชปรารภ แขวงมักกะสัน เขตราชเทวี กรุงเทพมหานคร 10400</t>
  </si>
  <si>
    <t>https://maps.app.goo.gl/rhRGx9TgQ9Cm569m8</t>
  </si>
  <si>
    <t>หมายเหตุ   ทางโครงการต้องการปรับจูนช่องรายการใหม่ในโครงการ ตามเอกสารแนบ ระบบดิจิตอลทีวี ทีวี LG และ STB Samart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</si>
</sst>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rhRGx9TgQ9Cm569m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zoomScale="90" zoomScaleNormal="90" zoomScaleSheetLayoutView="85" workbookViewId="0">
      <selection activeCell="D25" sqref="D25:O25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138"/>
      <c r="B1" s="139"/>
      <c r="C1" s="139"/>
      <c r="D1" s="139"/>
      <c r="E1" s="139"/>
      <c r="F1" s="137" t="s">
        <v>267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473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556</v>
      </c>
    </row>
    <row r="3" spans="1:15" ht="30">
      <c r="A3" s="182" t="s">
        <v>256</v>
      </c>
      <c r="B3" s="183"/>
      <c r="C3" s="155" t="s">
        <v>129</v>
      </c>
      <c r="D3" s="155"/>
      <c r="E3" s="155"/>
      <c r="F3" s="183" t="s">
        <v>9</v>
      </c>
      <c r="G3" s="183"/>
      <c r="H3" s="156" t="str">
        <f>VLOOKUP(C3,Ref.3!C3:D32,2,0)</f>
        <v>Sales Assistant Manager</v>
      </c>
      <c r="I3" s="156"/>
      <c r="J3" s="156"/>
      <c r="K3" s="73" t="s">
        <v>248</v>
      </c>
      <c r="L3" s="74" t="str">
        <f>VLOOKUP(C3,Ref.3!C3:E32,3,0)</f>
        <v>065-238-7603</v>
      </c>
      <c r="M3" s="183" t="s">
        <v>0</v>
      </c>
      <c r="N3" s="183"/>
      <c r="O3" s="75">
        <v>45568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173</v>
      </c>
      <c r="D5" s="155"/>
      <c r="E5" s="155"/>
      <c r="F5" s="183" t="s">
        <v>119</v>
      </c>
      <c r="G5" s="183"/>
      <c r="H5" s="156" t="str">
        <f>VLOOKUP(C5,'Ref2'!B4:C31,2,0)</f>
        <v>RN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7">
      <c r="A6" s="182" t="s">
        <v>123</v>
      </c>
      <c r="B6" s="183"/>
      <c r="C6" s="156" t="str">
        <f>$C$5</f>
        <v>รางน้ำ</v>
      </c>
      <c r="D6" s="156"/>
      <c r="E6" s="156"/>
      <c r="F6" s="183" t="s">
        <v>253</v>
      </c>
      <c r="G6" s="183"/>
      <c r="H6" s="156" t="str">
        <f>VLOOKUP(C5,'Ref2'!B4:C31,2,0)</f>
        <v>RN</v>
      </c>
      <c r="I6" s="156"/>
      <c r="J6" s="156"/>
      <c r="K6" s="73" t="s">
        <v>258</v>
      </c>
      <c r="L6" s="74" t="str">
        <f>VLOOKUP(C5,'Ref2'!B4:D31,3,0)</f>
        <v>B</v>
      </c>
      <c r="M6" s="216" t="str">
        <f>VLOOKUP(M5,'Ref2'!O20:P24,2,0)</f>
        <v>Sales Co-ordinator manager</v>
      </c>
      <c r="N6" s="216"/>
      <c r="O6" s="217"/>
    </row>
    <row r="7" spans="1:15" ht="30.35" thickBot="1">
      <c r="A7" s="184" t="s">
        <v>255</v>
      </c>
      <c r="B7" s="172"/>
      <c r="C7" s="160" t="s">
        <v>238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560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561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562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558</v>
      </c>
      <c r="E14" s="158"/>
      <c r="F14" s="158"/>
      <c r="G14" s="158"/>
      <c r="H14" s="84" t="s">
        <v>403</v>
      </c>
      <c r="I14" s="220" t="s">
        <v>559</v>
      </c>
      <c r="J14" s="158"/>
      <c r="K14" s="84" t="s">
        <v>404</v>
      </c>
      <c r="L14" s="85" t="s">
        <v>557</v>
      </c>
      <c r="M14" s="84" t="s">
        <v>408</v>
      </c>
      <c r="N14" s="158" t="s">
        <v>545</v>
      </c>
      <c r="O14" s="159"/>
    </row>
    <row r="15" spans="1:15" ht="28.7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 t="s">
        <v>544</v>
      </c>
      <c r="J15" s="158"/>
      <c r="K15" s="84" t="s">
        <v>404</v>
      </c>
      <c r="L15" s="118" t="s">
        <v>544</v>
      </c>
      <c r="M15" s="84" t="s">
        <v>408</v>
      </c>
      <c r="N15" s="158" t="s">
        <v>545</v>
      </c>
      <c r="O15" s="159"/>
    </row>
    <row r="16" spans="1:15" ht="28.7">
      <c r="A16" s="83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7">
      <c r="A17" s="83">
        <v>7</v>
      </c>
      <c r="B17" s="176" t="s">
        <v>409</v>
      </c>
      <c r="C17" s="176"/>
      <c r="D17" s="186" t="s">
        <v>544</v>
      </c>
      <c r="E17" s="187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254</v>
      </c>
      <c r="P17" s="40"/>
    </row>
    <row r="18" spans="1:18" ht="28.7">
      <c r="A18" s="83">
        <v>8</v>
      </c>
      <c r="B18" s="176" t="s">
        <v>340</v>
      </c>
      <c r="C18" s="176"/>
      <c r="D18" s="204" t="s">
        <v>544</v>
      </c>
      <c r="E18" s="205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" thickBot="1">
      <c r="A20" s="95">
        <v>10</v>
      </c>
      <c r="B20" s="177" t="s">
        <v>510</v>
      </c>
      <c r="C20" s="177"/>
      <c r="D20" s="207" t="s">
        <v>548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7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7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7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7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7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7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7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563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>
        <v>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>
        <v>2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>
        <v>3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35" thickBot="1">
      <c r="A32" s="190"/>
      <c r="B32" s="195"/>
      <c r="C32" s="196"/>
      <c r="D32" s="108" t="s">
        <v>546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2024-11-30T05:16:51Z</dcterms:modified>
  <cp:category/>
  <cp:contentStatus/>
</cp:coreProperties>
</file>